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\Desktop\ZS graficka odevzdani\ZSG_DPS_D 1.4.1 ZTI\"/>
    </mc:Choice>
  </mc:AlternateContent>
  <bookViews>
    <workbookView xWindow="0" yWindow="0" windowWidth="28800" windowHeight="12330"/>
  </bookViews>
  <sheets>
    <sheet name="ZTI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24" i="1" l="1"/>
  <c r="G39" i="1"/>
  <c r="G37" i="1"/>
  <c r="G26" i="1"/>
  <c r="G40" i="1" l="1"/>
  <c r="G42" i="1"/>
  <c r="G20" i="1"/>
  <c r="I141" i="1" l="1"/>
</calcChain>
</file>

<file path=xl/sharedStrings.xml><?xml version="1.0" encoding="utf-8"?>
<sst xmlns="http://schemas.openxmlformats.org/spreadsheetml/2006/main" count="220" uniqueCount="131">
  <si>
    <t>kod</t>
  </si>
  <si>
    <t>ZTI_zařizovací předměty</t>
  </si>
  <si>
    <t>ks</t>
  </si>
  <si>
    <t>MJ</t>
  </si>
  <si>
    <t>připojovací prvky vodovod</t>
  </si>
  <si>
    <t>připojovací flexihadička nerez oplétaná (součástí baterií)</t>
  </si>
  <si>
    <t>kpl</t>
  </si>
  <si>
    <t>vodovodní baterie</t>
  </si>
  <si>
    <t>PPR S3.2 (PN16)</t>
  </si>
  <si>
    <t>PPR S2.5 (PN20)</t>
  </si>
  <si>
    <t>m</t>
  </si>
  <si>
    <t>potrubí, tvarovky PPR ; tepelné izolace</t>
  </si>
  <si>
    <t>zátka s gumičkou (pro tlak.zkoušku) 1/2"</t>
  </si>
  <si>
    <t xml:space="preserve">KGB 125/45° ; oblouk </t>
  </si>
  <si>
    <t>TR KG 125; 0,5m</t>
  </si>
  <si>
    <t>KG PVC potrubí, tvarovky_svodné potrubí ležaté</t>
  </si>
  <si>
    <t>HT PPR potrubí, tvarovky odpadní vnitřní</t>
  </si>
  <si>
    <t>tuba</t>
  </si>
  <si>
    <t>HTHL 110 větrací hlavice nad střechu</t>
  </si>
  <si>
    <t>kotevní materiál, objímky na HT potrubí vč. kotvení do podkladních kcí</t>
  </si>
  <si>
    <t>položka/popis</t>
  </si>
  <si>
    <t>výměra</t>
  </si>
  <si>
    <t xml:space="preserve">umyvadlo keramické závěsné </t>
  </si>
  <si>
    <t xml:space="preserve">nástěnka PPR 20x1/2"MZD </t>
  </si>
  <si>
    <t>kmpl</t>
  </si>
  <si>
    <t>podomítkový sifon pračkový</t>
  </si>
  <si>
    <t>HTRE 50 čistící kus</t>
  </si>
  <si>
    <t>vypouštěcí ventil 1/2"</t>
  </si>
  <si>
    <t>TR KG 125; 2m</t>
  </si>
  <si>
    <t>TR KG 110, 0,5m</t>
  </si>
  <si>
    <t>TR KG 110, 2m</t>
  </si>
  <si>
    <t>TR KG 110, 3m</t>
  </si>
  <si>
    <t xml:space="preserve">KGB 110/45° ; oblouk </t>
  </si>
  <si>
    <t>TR KG 110, 1,5m</t>
  </si>
  <si>
    <t>mb</t>
  </si>
  <si>
    <t>DN20; TR vč.celoplast tvarovek</t>
  </si>
  <si>
    <t>DN25; TR vč.celoplast tvarovek</t>
  </si>
  <si>
    <t>DN20; TR vč.celoplast.tvarovek</t>
  </si>
  <si>
    <t>U</t>
  </si>
  <si>
    <t>WC</t>
  </si>
  <si>
    <t>KGEA 160/160/45° odbočka jednoduchá</t>
  </si>
  <si>
    <t>TR KG 125; 1m</t>
  </si>
  <si>
    <t>TR KG 125; 1,5m</t>
  </si>
  <si>
    <t>TR KG 110, 0,25m</t>
  </si>
  <si>
    <t>TR KG 125; 0,25m</t>
  </si>
  <si>
    <t>revizní šachta</t>
  </si>
  <si>
    <t>TR HT110 2m</t>
  </si>
  <si>
    <t>HTRE 110 čistící kus</t>
  </si>
  <si>
    <t>HTRE 75 čistící kus</t>
  </si>
  <si>
    <t>TR HT110 1,5m</t>
  </si>
  <si>
    <t>HTS40 5/4 + 6/4</t>
  </si>
  <si>
    <t>HTM zátka DN50</t>
  </si>
  <si>
    <t>HTSW50 5/4 + 6/4</t>
  </si>
  <si>
    <t>TR HT 032 1m</t>
  </si>
  <si>
    <t>rohový ventil umyvadlo, umývátko, dřez.  mosaz pochromovaný</t>
  </si>
  <si>
    <t>DN32; TR vč.celoplast tvarovek</t>
  </si>
  <si>
    <t>HUVV</t>
  </si>
  <si>
    <t>dodávka stavby</t>
  </si>
  <si>
    <t>TR KG 110, 1m</t>
  </si>
  <si>
    <t>zonové uzávěry</t>
  </si>
  <si>
    <t xml:space="preserve">PPR DN20 ventil </t>
  </si>
  <si>
    <t xml:space="preserve">sifon vanový </t>
  </si>
  <si>
    <t xml:space="preserve">sifon dřezový </t>
  </si>
  <si>
    <t>TR KG 125; 3m</t>
  </si>
  <si>
    <t>KGEA 160/125/45° odbočka jednoduchá</t>
  </si>
  <si>
    <t>revizní dvířka před čistící kusy HTRE</t>
  </si>
  <si>
    <t>cena/MJ</t>
  </si>
  <si>
    <t>Kč/pol</t>
  </si>
  <si>
    <t>cena celkem bez DPH</t>
  </si>
  <si>
    <t>položka</t>
  </si>
  <si>
    <t>číslo</t>
  </si>
  <si>
    <t>keramická závěsná mísa + montážní set předstěnový pro zazdění/SDK</t>
  </si>
  <si>
    <t>SV</t>
  </si>
  <si>
    <t>TV</t>
  </si>
  <si>
    <t>PE izolace 20/13; 2m</t>
  </si>
  <si>
    <t>PE izolace 20/20; 2m</t>
  </si>
  <si>
    <t>PE izolace 25/20; 2m</t>
  </si>
  <si>
    <t>PE izolace 35/20; 2m</t>
  </si>
  <si>
    <t>revizní dvířka</t>
  </si>
  <si>
    <t xml:space="preserve">PPR DN25 ventil </t>
  </si>
  <si>
    <t>sifon umyvadlový  plast/ chrom</t>
  </si>
  <si>
    <t>předomítkový sifon DN50</t>
  </si>
  <si>
    <t>přivzdušňovací ventil předomítkový DN75</t>
  </si>
  <si>
    <t>bm</t>
  </si>
  <si>
    <t>přivzdušňovací ventil předomítkový DN50</t>
  </si>
  <si>
    <t>Součástí jednotkové ceny je dodávka materiálů nosných i pomocných.
Ceny zahrnují též všechny náklady na zprovoznění systému jako celku, vč.všech nezbytných atestů, revizí apod., pokud nejsou uvedeny samostatnou položkou.</t>
  </si>
  <si>
    <t xml:space="preserve">výpis materiálu  ZTI </t>
  </si>
  <si>
    <t>vodoměr</t>
  </si>
  <si>
    <t>TR HT 050 vč.tvarovek</t>
  </si>
  <si>
    <t>TR HT075 vč.tvarovek</t>
  </si>
  <si>
    <t>TR HT110 vč.tvarovek</t>
  </si>
  <si>
    <t>mazadlo orig. na HT a KG potrubí</t>
  </si>
  <si>
    <t>sifon sprchový- k vaničce</t>
  </si>
  <si>
    <t>podlahová vpusť s kuličkou  DN75</t>
  </si>
  <si>
    <t>KGEA 150/110/45° odbočka jednoduchá</t>
  </si>
  <si>
    <t xml:space="preserve">KGR 125/150; redukce </t>
  </si>
  <si>
    <t>montáž  ZTI - vodovod, kanalizace
provozní a tlakové zkoušky, revize, atesty
popisky potrubí a zařízení, 
zaškolení obsluhy
dodávka, přesun hmot
koordinace a režie montážní firmy</t>
  </si>
  <si>
    <t>drážky a prostupy stavebními konstrukcemi</t>
  </si>
  <si>
    <t>ZV</t>
  </si>
  <si>
    <t>přestavba polytechnické dílny ZŠ Grafická
čp.3513, 3514, kú. Smíchov (729051) Praha 5</t>
  </si>
  <si>
    <t>2xU</t>
  </si>
  <si>
    <t>nerezový žlab/ mycí koryto  dl.1700mm
se zadní lištou 32mm, s ukončovacím žlabkem, obvodovým lemem 32mm
2x odpad DN50</t>
  </si>
  <si>
    <t>v</t>
  </si>
  <si>
    <t>výlevka vnitřní DN110</t>
  </si>
  <si>
    <t>v_ext</t>
  </si>
  <si>
    <t>výlevka exterierová DN50</t>
  </si>
  <si>
    <t xml:space="preserve">baterie umyvadlová stojánková nerezová
jednopáková </t>
  </si>
  <si>
    <t>baterie umyvadlová stojánková se sprškou (kuchyňská páková)
nerez</t>
  </si>
  <si>
    <t>baterie pro výlevku interierovou nástěnná</t>
  </si>
  <si>
    <t>technická místnost, napojení na stávající rozvody SV, TV</t>
  </si>
  <si>
    <t>odbočka SV v sousední místnosti kotelny</t>
  </si>
  <si>
    <t>odbočka TV v sousední místnosti kotelny</t>
  </si>
  <si>
    <t>vodoměr bytový SV, TV s možností dálkového odečtu dat; vč.šroubení</t>
  </si>
  <si>
    <t>do komínového zdiva nebude drážkováno!!!</t>
  </si>
  <si>
    <t>kotevní a pomocný materiál rozvody</t>
  </si>
  <si>
    <t>provedení odbočky LT DN150 x KG PVC DN125</t>
  </si>
  <si>
    <t>rýha v podlaze pro nově navrhované svodné potrubí
+ pro možnost osazení odbočky ze stávajícího svodného
litinového potrubí před stávající revizní šachtou splašk.kan.
Prostup stávající nosnou stěnou pro KG DN 125 navrhované svod.potrubí</t>
  </si>
  <si>
    <t>KGEA 125/110/45° odbočka jednoduchá</t>
  </si>
  <si>
    <t>TR HT 032 vč.tvarovek</t>
  </si>
  <si>
    <t>revizní/ čistící šachta dešŤové kanalizace RŠd4  plastová dvouplášt
k obetonování/ korugovaná samonosná
hloubka do 1,4m
poklop pochozí
vstupy: 3x KG125 dešťová kanalizace</t>
  </si>
  <si>
    <t>kanalizace splašková</t>
  </si>
  <si>
    <t>RŠd4</t>
  </si>
  <si>
    <t>kanalizace dešťová</t>
  </si>
  <si>
    <t>dešťové odpadní potrubí svislé</t>
  </si>
  <si>
    <t>dodávka stavby- klempíř</t>
  </si>
  <si>
    <t>lapač střešních splavenin geiger DN110x125</t>
  </si>
  <si>
    <t>rýha pro osazení svodného potrubí dešťové kanalizace pro připojení 
na stávající revizní šachtu RŠd2</t>
  </si>
  <si>
    <t>připojení svodného potrubí dešťové kanalizace na RŠd2</t>
  </si>
  <si>
    <t>demontáže</t>
  </si>
  <si>
    <t>demontáž stávajícího umyvadla v místnosti M102</t>
  </si>
  <si>
    <t>zahradní ventil nezámrzný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</si>
</sst>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Kč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3" tint="-0.249977111117893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64" fontId="0" fillId="0" borderId="0" xfId="0" applyNumberForma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0" fontId="3" fillId="0" borderId="0" xfId="0" applyFont="1" applyAlignment="1">
      <alignment horizontal="right"/>
    </xf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left" wrapText="1"/>
    </xf>
    <xf numFmtId="0" fontId="8" fillId="0" borderId="0" xfId="0" applyFont="1"/>
    <xf numFmtId="0" fontId="7" fillId="0" borderId="0" xfId="0" applyFont="1"/>
    <xf numFmtId="0" fontId="0" fillId="2" borderId="0" xfId="0" applyFill="1"/>
    <xf numFmtId="0" fontId="6" fillId="2" borderId="0" xfId="0" applyFont="1" applyFill="1" applyAlignment="1">
      <alignment wrapText="1"/>
    </xf>
    <xf numFmtId="0" fontId="10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D142"/>
  <sheetViews>
    <sheetView tabSelected="1" topLeftCell="B119" zoomScale="85" zoomScaleNormal="85" workbookViewId="0">
      <selection activeCell="L139" sqref="L139"/>
    </sheetView>
  </sheetViews>
  <sheetFormatPr defaultRowHeight="15" x14ac:dyDescent="0.25"/>
  <cols>
    <col min="1" max="1" width="10.140625" customWidth="1"/>
    <col min="2" max="2" width="15.42578125" customWidth="1"/>
    <col min="3" max="3" width="10.5703125" customWidth="1"/>
    <col min="4" max="4" width="58.42578125" customWidth="1"/>
    <col min="5" max="5" width="11.42578125" customWidth="1"/>
    <col min="6" max="6" width="9.140625" style="8"/>
    <col min="7" max="7" width="13.7109375" style="7" customWidth="1"/>
    <col min="8" max="8" width="10" bestFit="1" customWidth="1"/>
    <col min="9" max="9" width="14.7109375" customWidth="1"/>
  </cols>
  <sheetData>
    <row r="2" spans="1:9" ht="15.75" x14ac:dyDescent="0.25">
      <c r="D2" s="1" t="s">
        <v>86</v>
      </c>
      <c r="E2" s="1"/>
    </row>
    <row r="3" spans="1:9" ht="26.25" x14ac:dyDescent="0.25">
      <c r="D3" s="23" t="s">
        <v>99</v>
      </c>
      <c r="E3" s="1"/>
    </row>
    <row r="4" spans="1:9" s="14" customFormat="1" ht="57" customHeight="1" x14ac:dyDescent="0.25">
      <c r="D4" s="19" t="s">
        <v>85</v>
      </c>
      <c r="E4" s="16"/>
      <c r="F4" s="17"/>
      <c r="G4" s="18"/>
    </row>
    <row r="5" spans="1:9" ht="5.25" customHeight="1" x14ac:dyDescent="0.25"/>
    <row r="6" spans="1:9" ht="5.25" customHeight="1" x14ac:dyDescent="0.25"/>
    <row r="7" spans="1:9" x14ac:dyDescent="0.25">
      <c r="A7" s="4" t="s">
        <v>69</v>
      </c>
      <c r="B7" s="4" t="s">
        <v>0</v>
      </c>
      <c r="C7" s="4" t="s">
        <v>70</v>
      </c>
      <c r="D7" s="4" t="s">
        <v>20</v>
      </c>
      <c r="E7" s="4"/>
      <c r="F7" s="5" t="s">
        <v>3</v>
      </c>
      <c r="G7" s="5" t="s">
        <v>21</v>
      </c>
      <c r="H7" s="5" t="s">
        <v>66</v>
      </c>
      <c r="I7" s="5" t="s">
        <v>67</v>
      </c>
    </row>
    <row r="8" spans="1:9" ht="5.25" customHeight="1" x14ac:dyDescent="0.25">
      <c r="H8" s="7"/>
      <c r="I8" s="7"/>
    </row>
    <row r="9" spans="1:9" x14ac:dyDescent="0.25">
      <c r="A9" s="22"/>
      <c r="D9" s="6" t="s">
        <v>1</v>
      </c>
      <c r="H9" s="10"/>
      <c r="I9" s="10"/>
    </row>
    <row r="10" spans="1:9" ht="51.75" x14ac:dyDescent="0.25">
      <c r="A10" s="22"/>
      <c r="B10" s="25" t="s">
        <v>100</v>
      </c>
      <c r="D10" s="9" t="s">
        <v>101</v>
      </c>
      <c r="F10" s="8" t="s">
        <v>2</v>
      </c>
      <c r="G10" s="7">
        <v>1</v>
      </c>
      <c r="H10" s="10"/>
      <c r="I10" s="10"/>
    </row>
    <row r="11" spans="1:9" x14ac:dyDescent="0.25">
      <c r="A11" s="22"/>
      <c r="B11" s="25" t="s">
        <v>38</v>
      </c>
      <c r="D11" s="2" t="s">
        <v>22</v>
      </c>
      <c r="F11" s="8" t="s">
        <v>2</v>
      </c>
      <c r="G11" s="7">
        <v>1</v>
      </c>
      <c r="H11" s="10"/>
      <c r="I11" s="10"/>
    </row>
    <row r="12" spans="1:9" x14ac:dyDescent="0.25">
      <c r="A12" s="22"/>
      <c r="B12" s="25" t="s">
        <v>39</v>
      </c>
      <c r="D12" s="2" t="s">
        <v>71</v>
      </c>
      <c r="F12" s="8" t="s">
        <v>2</v>
      </c>
      <c r="G12" s="7">
        <v>1</v>
      </c>
      <c r="H12" s="10"/>
      <c r="I12" s="10"/>
    </row>
    <row r="13" spans="1:9" x14ac:dyDescent="0.25">
      <c r="A13" s="22"/>
      <c r="B13" s="25" t="s">
        <v>98</v>
      </c>
      <c r="D13" s="2" t="s">
        <v>130</v>
      </c>
      <c r="F13" s="8" t="s">
        <v>2</v>
      </c>
      <c r="G13" s="7">
        <v>1</v>
      </c>
      <c r="H13" s="10"/>
      <c r="I13" s="10"/>
    </row>
    <row r="14" spans="1:9" x14ac:dyDescent="0.25">
      <c r="A14" s="22"/>
      <c r="B14" s="25" t="s">
        <v>102</v>
      </c>
      <c r="D14" s="2" t="s">
        <v>103</v>
      </c>
      <c r="F14" s="8" t="s">
        <v>2</v>
      </c>
      <c r="G14" s="7">
        <v>1</v>
      </c>
      <c r="H14" s="10"/>
      <c r="I14" s="10"/>
    </row>
    <row r="15" spans="1:9" x14ac:dyDescent="0.25">
      <c r="A15" s="22"/>
      <c r="B15" s="25" t="s">
        <v>104</v>
      </c>
      <c r="D15" s="2" t="s">
        <v>105</v>
      </c>
      <c r="F15" s="8" t="s">
        <v>2</v>
      </c>
      <c r="G15" s="7">
        <v>1</v>
      </c>
      <c r="H15" s="10"/>
      <c r="I15" s="10"/>
    </row>
    <row r="16" spans="1:9" x14ac:dyDescent="0.25">
      <c r="A16" s="22"/>
    </row>
    <row r="17" spans="1:11" x14ac:dyDescent="0.25">
      <c r="A17" s="22"/>
    </row>
    <row r="18" spans="1:11" x14ac:dyDescent="0.25">
      <c r="A18" s="22"/>
      <c r="D18" s="3" t="s">
        <v>7</v>
      </c>
    </row>
    <row r="19" spans="1:11" ht="26.25" x14ac:dyDescent="0.25">
      <c r="A19" s="22"/>
      <c r="D19" s="9" t="s">
        <v>106</v>
      </c>
      <c r="F19" s="8" t="s">
        <v>2</v>
      </c>
      <c r="G19" s="7">
        <v>1</v>
      </c>
      <c r="H19" s="10"/>
      <c r="I19" s="10"/>
    </row>
    <row r="20" spans="1:11" ht="26.25" x14ac:dyDescent="0.25">
      <c r="A20" s="22"/>
      <c r="D20" s="9" t="s">
        <v>107</v>
      </c>
      <c r="F20" s="8" t="s">
        <v>2</v>
      </c>
      <c r="G20" s="7">
        <f>G10</f>
        <v>1</v>
      </c>
      <c r="H20" s="10"/>
      <c r="I20" s="10"/>
    </row>
    <row r="21" spans="1:11" x14ac:dyDescent="0.25">
      <c r="A21" s="22"/>
      <c r="D21" s="2" t="s">
        <v>108</v>
      </c>
      <c r="F21" s="8" t="s">
        <v>2</v>
      </c>
      <c r="G21" s="7">
        <v>1</v>
      </c>
      <c r="H21" s="10"/>
      <c r="I21" s="10"/>
    </row>
    <row r="22" spans="1:11" x14ac:dyDescent="0.25">
      <c r="A22" s="22"/>
    </row>
    <row r="23" spans="1:11" x14ac:dyDescent="0.25">
      <c r="A23" s="22"/>
      <c r="D23" s="3" t="s">
        <v>4</v>
      </c>
      <c r="H23" s="10"/>
    </row>
    <row r="24" spans="1:11" x14ac:dyDescent="0.25">
      <c r="A24" s="22"/>
      <c r="D24" s="2" t="s">
        <v>23</v>
      </c>
      <c r="F24" s="8" t="s">
        <v>2</v>
      </c>
      <c r="G24" s="7">
        <f>(G10+G11+G14)*2+G12+G13</f>
        <v>8</v>
      </c>
      <c r="H24" s="10"/>
      <c r="I24" s="10"/>
    </row>
    <row r="25" spans="1:11" x14ac:dyDescent="0.25">
      <c r="A25" s="22"/>
      <c r="D25" s="2" t="s">
        <v>5</v>
      </c>
      <c r="F25" s="8" t="s">
        <v>24</v>
      </c>
      <c r="G25" s="7">
        <v>1</v>
      </c>
      <c r="H25" s="10"/>
      <c r="I25" s="10"/>
    </row>
    <row r="26" spans="1:11" x14ac:dyDescent="0.25">
      <c r="A26" s="22"/>
      <c r="D26" s="2" t="s">
        <v>54</v>
      </c>
      <c r="F26" s="8" t="s">
        <v>2</v>
      </c>
      <c r="G26" s="7">
        <f>(G10+G11)</f>
        <v>2</v>
      </c>
      <c r="H26" s="10"/>
      <c r="I26" s="10"/>
    </row>
    <row r="27" spans="1:11" x14ac:dyDescent="0.25">
      <c r="A27" s="22"/>
      <c r="D27" s="2"/>
      <c r="H27" s="10"/>
      <c r="I27" s="10"/>
    </row>
    <row r="28" spans="1:11" x14ac:dyDescent="0.25">
      <c r="A28" s="22"/>
      <c r="D28" s="3" t="s">
        <v>11</v>
      </c>
      <c r="H28" s="10"/>
      <c r="I28" s="10"/>
      <c r="K28" s="14"/>
    </row>
    <row r="29" spans="1:11" x14ac:dyDescent="0.25">
      <c r="A29" s="22" t="s">
        <v>72</v>
      </c>
      <c r="B29" s="21" t="s">
        <v>8</v>
      </c>
      <c r="C29" s="2"/>
      <c r="D29" s="2" t="s">
        <v>35</v>
      </c>
      <c r="F29" s="8" t="s">
        <v>34</v>
      </c>
      <c r="G29" s="7">
        <v>36</v>
      </c>
      <c r="H29" s="10"/>
      <c r="I29" s="10"/>
      <c r="K29" s="14"/>
    </row>
    <row r="30" spans="1:11" x14ac:dyDescent="0.25">
      <c r="A30" s="22"/>
      <c r="D30" s="2" t="s">
        <v>36</v>
      </c>
      <c r="F30" s="8" t="s">
        <v>34</v>
      </c>
      <c r="G30" s="7">
        <v>12</v>
      </c>
      <c r="H30" s="10"/>
      <c r="I30" s="10"/>
      <c r="K30" s="14"/>
    </row>
    <row r="31" spans="1:11" x14ac:dyDescent="0.25">
      <c r="A31" s="22"/>
      <c r="D31" s="2" t="s">
        <v>55</v>
      </c>
      <c r="F31" s="8" t="s">
        <v>34</v>
      </c>
      <c r="G31" s="7">
        <v>0</v>
      </c>
      <c r="H31" s="10"/>
      <c r="I31" s="10"/>
      <c r="K31" s="14"/>
    </row>
    <row r="32" spans="1:11" x14ac:dyDescent="0.25">
      <c r="A32" s="22"/>
      <c r="D32" s="2"/>
      <c r="H32" s="10"/>
      <c r="I32" s="10"/>
      <c r="K32" s="14"/>
    </row>
    <row r="33" spans="1:11" x14ac:dyDescent="0.25">
      <c r="A33" s="22" t="s">
        <v>73</v>
      </c>
      <c r="B33" s="21" t="s">
        <v>9</v>
      </c>
      <c r="C33" s="2"/>
      <c r="D33" s="2" t="s">
        <v>37</v>
      </c>
      <c r="F33" s="8" t="s">
        <v>34</v>
      </c>
      <c r="G33" s="7">
        <v>36</v>
      </c>
      <c r="H33" s="10"/>
      <c r="I33" s="10"/>
      <c r="J33" s="3"/>
      <c r="K33" s="15"/>
    </row>
    <row r="34" spans="1:11" x14ac:dyDescent="0.25">
      <c r="A34" s="22"/>
      <c r="D34" s="2" t="s">
        <v>36</v>
      </c>
      <c r="F34" s="8" t="s">
        <v>34</v>
      </c>
      <c r="G34" s="7">
        <v>12</v>
      </c>
      <c r="H34" s="10"/>
      <c r="I34" s="10"/>
      <c r="K34" s="14"/>
    </row>
    <row r="35" spans="1:11" x14ac:dyDescent="0.25">
      <c r="A35" s="22"/>
      <c r="D35" s="2" t="s">
        <v>55</v>
      </c>
      <c r="F35" s="8" t="s">
        <v>34</v>
      </c>
      <c r="G35" s="7">
        <v>0</v>
      </c>
      <c r="H35" s="10"/>
      <c r="I35" s="10"/>
      <c r="K35" s="14"/>
    </row>
    <row r="36" spans="1:11" x14ac:dyDescent="0.25">
      <c r="A36" s="22"/>
      <c r="D36" s="2"/>
      <c r="H36" s="10"/>
      <c r="I36" s="10"/>
    </row>
    <row r="37" spans="1:11" x14ac:dyDescent="0.25">
      <c r="A37" s="22"/>
      <c r="D37" s="2" t="s">
        <v>74</v>
      </c>
      <c r="F37" s="8" t="s">
        <v>10</v>
      </c>
      <c r="G37" s="7">
        <f>G29/2+G33</f>
        <v>54</v>
      </c>
      <c r="H37" s="10"/>
      <c r="I37" s="10"/>
    </row>
    <row r="38" spans="1:11" x14ac:dyDescent="0.25">
      <c r="A38" s="22"/>
      <c r="D38" s="2" t="s">
        <v>75</v>
      </c>
      <c r="F38" s="8" t="s">
        <v>10</v>
      </c>
      <c r="G38" s="7">
        <v>0</v>
      </c>
      <c r="H38" s="10"/>
      <c r="I38" s="10"/>
    </row>
    <row r="39" spans="1:11" x14ac:dyDescent="0.25">
      <c r="A39" s="22"/>
      <c r="D39" s="2" t="s">
        <v>76</v>
      </c>
      <c r="F39" s="8" t="s">
        <v>10</v>
      </c>
      <c r="G39" s="7">
        <f>G30+G34</f>
        <v>24</v>
      </c>
      <c r="H39" s="10"/>
      <c r="I39" s="10"/>
    </row>
    <row r="40" spans="1:11" x14ac:dyDescent="0.25">
      <c r="A40" s="22"/>
      <c r="D40" s="2" t="s">
        <v>77</v>
      </c>
      <c r="F40" s="8" t="s">
        <v>10</v>
      </c>
      <c r="G40" s="7">
        <f>G31+G35</f>
        <v>0</v>
      </c>
      <c r="H40" s="10"/>
      <c r="I40" s="10"/>
    </row>
    <row r="41" spans="1:11" x14ac:dyDescent="0.25">
      <c r="A41" s="22"/>
      <c r="D41" s="2"/>
      <c r="H41" s="10"/>
      <c r="I41" s="10"/>
    </row>
    <row r="42" spans="1:11" x14ac:dyDescent="0.25">
      <c r="A42" s="22"/>
      <c r="D42" s="2" t="s">
        <v>12</v>
      </c>
      <c r="F42" s="8" t="s">
        <v>2</v>
      </c>
      <c r="G42" s="7">
        <f>G24</f>
        <v>8</v>
      </c>
      <c r="H42" s="10"/>
      <c r="I42" s="10"/>
    </row>
    <row r="43" spans="1:11" x14ac:dyDescent="0.25">
      <c r="A43" s="22"/>
      <c r="D43" s="2"/>
      <c r="H43" s="10"/>
      <c r="I43" s="10"/>
    </row>
    <row r="44" spans="1:11" x14ac:dyDescent="0.25">
      <c r="A44" s="22"/>
      <c r="D44" s="2" t="s">
        <v>59</v>
      </c>
      <c r="H44" s="10"/>
      <c r="I44" s="10"/>
    </row>
    <row r="45" spans="1:11" x14ac:dyDescent="0.25">
      <c r="A45" s="22"/>
      <c r="D45" s="2" t="s">
        <v>60</v>
      </c>
      <c r="F45" s="8" t="s">
        <v>2</v>
      </c>
      <c r="G45" s="7">
        <v>4</v>
      </c>
      <c r="H45" s="10"/>
      <c r="I45" s="10"/>
    </row>
    <row r="46" spans="1:11" x14ac:dyDescent="0.25">
      <c r="A46" s="22"/>
      <c r="B46" s="25" t="s">
        <v>56</v>
      </c>
      <c r="D46" s="2" t="s">
        <v>79</v>
      </c>
      <c r="F46" s="8" t="s">
        <v>2</v>
      </c>
      <c r="G46" s="7">
        <v>4</v>
      </c>
      <c r="H46" s="10"/>
      <c r="I46" s="10"/>
    </row>
    <row r="47" spans="1:11" x14ac:dyDescent="0.25">
      <c r="A47" s="22"/>
      <c r="D47" s="2" t="s">
        <v>78</v>
      </c>
      <c r="G47" s="8" t="s">
        <v>57</v>
      </c>
      <c r="H47" s="10"/>
      <c r="I47" s="10"/>
    </row>
    <row r="48" spans="1:11" x14ac:dyDescent="0.25">
      <c r="A48" s="22"/>
      <c r="D48" s="2"/>
      <c r="H48" s="10"/>
      <c r="I48" s="10"/>
    </row>
    <row r="49" spans="1:9" x14ac:dyDescent="0.25">
      <c r="A49" s="22"/>
      <c r="D49" s="3" t="s">
        <v>109</v>
      </c>
      <c r="H49" s="10"/>
      <c r="I49" s="10"/>
    </row>
    <row r="50" spans="1:9" x14ac:dyDescent="0.25">
      <c r="A50" s="22"/>
      <c r="D50" s="2" t="s">
        <v>110</v>
      </c>
      <c r="F50" s="8" t="s">
        <v>6</v>
      </c>
      <c r="G50" s="7">
        <v>1</v>
      </c>
      <c r="H50" s="10"/>
      <c r="I50" s="10"/>
    </row>
    <row r="51" spans="1:9" x14ac:dyDescent="0.25">
      <c r="A51" s="22"/>
      <c r="D51" s="2" t="s">
        <v>111</v>
      </c>
      <c r="F51" s="8" t="s">
        <v>6</v>
      </c>
      <c r="G51" s="7">
        <v>1</v>
      </c>
      <c r="H51" s="10"/>
      <c r="I51" s="10"/>
    </row>
    <row r="52" spans="1:9" x14ac:dyDescent="0.25">
      <c r="A52" s="22"/>
      <c r="D52" s="2" t="s">
        <v>27</v>
      </c>
      <c r="F52" s="8" t="s">
        <v>2</v>
      </c>
      <c r="G52" s="7">
        <v>3</v>
      </c>
      <c r="H52" s="10"/>
      <c r="I52" s="10"/>
    </row>
    <row r="53" spans="1:9" x14ac:dyDescent="0.25">
      <c r="A53" s="22"/>
      <c r="D53" s="2"/>
      <c r="H53" s="10"/>
      <c r="I53" s="10"/>
    </row>
    <row r="54" spans="1:9" x14ac:dyDescent="0.25">
      <c r="A54" s="22"/>
      <c r="B54" s="25" t="s">
        <v>87</v>
      </c>
      <c r="D54" s="9" t="s">
        <v>112</v>
      </c>
      <c r="F54" s="8" t="s">
        <v>2</v>
      </c>
      <c r="G54" s="7">
        <v>2</v>
      </c>
      <c r="H54" s="10"/>
      <c r="I54" s="10"/>
    </row>
    <row r="55" spans="1:9" x14ac:dyDescent="0.25">
      <c r="A55" s="22"/>
      <c r="H55" s="10"/>
      <c r="I55" s="10"/>
    </row>
    <row r="56" spans="1:9" ht="16.5" customHeight="1" x14ac:dyDescent="0.25">
      <c r="A56" s="22"/>
      <c r="D56" s="20" t="s">
        <v>97</v>
      </c>
      <c r="E56" s="20"/>
      <c r="G56" s="8" t="s">
        <v>57</v>
      </c>
      <c r="H56" s="10"/>
      <c r="I56" s="10"/>
    </row>
    <row r="57" spans="1:9" ht="16.5" customHeight="1" x14ac:dyDescent="0.25">
      <c r="A57" s="22"/>
      <c r="D57" s="24" t="s">
        <v>113</v>
      </c>
      <c r="E57" s="20"/>
      <c r="G57" s="8"/>
      <c r="H57" s="10"/>
      <c r="I57" s="10"/>
    </row>
    <row r="58" spans="1:9" ht="16.5" customHeight="1" x14ac:dyDescent="0.25">
      <c r="A58" s="22"/>
      <c r="D58" s="9" t="s">
        <v>114</v>
      </c>
      <c r="F58" s="8" t="s">
        <v>24</v>
      </c>
      <c r="G58" s="7">
        <v>1</v>
      </c>
      <c r="H58" s="10"/>
      <c r="I58" s="10"/>
    </row>
    <row r="59" spans="1:9" x14ac:dyDescent="0.25">
      <c r="A59" s="22"/>
      <c r="H59" s="10"/>
      <c r="I59" s="10"/>
    </row>
    <row r="60" spans="1:9" x14ac:dyDescent="0.25">
      <c r="A60" s="22"/>
      <c r="D60" s="6" t="s">
        <v>120</v>
      </c>
      <c r="H60" s="10"/>
      <c r="I60" s="10"/>
    </row>
    <row r="61" spans="1:9" x14ac:dyDescent="0.25">
      <c r="A61" s="22"/>
      <c r="B61" s="25" t="s">
        <v>128</v>
      </c>
      <c r="D61" s="9" t="s">
        <v>129</v>
      </c>
      <c r="F61" s="8" t="s">
        <v>2</v>
      </c>
      <c r="G61" s="7">
        <v>1</v>
      </c>
      <c r="H61" s="10"/>
      <c r="I61" s="10"/>
    </row>
    <row r="62" spans="1:9" x14ac:dyDescent="0.25">
      <c r="A62" s="22"/>
      <c r="D62" s="6"/>
      <c r="H62" s="10"/>
      <c r="I62" s="10"/>
    </row>
    <row r="63" spans="1:9" x14ac:dyDescent="0.25">
      <c r="A63" s="22"/>
      <c r="B63" s="21" t="s">
        <v>15</v>
      </c>
      <c r="C63" s="2"/>
      <c r="H63" s="10"/>
      <c r="I63" s="10"/>
    </row>
    <row r="64" spans="1:9" x14ac:dyDescent="0.25">
      <c r="A64" s="22"/>
      <c r="B64" s="2"/>
      <c r="C64" s="2"/>
      <c r="D64" s="2"/>
      <c r="H64" s="10"/>
      <c r="I64" s="10"/>
    </row>
    <row r="65" spans="1:12 16384:16384" ht="64.5" x14ac:dyDescent="0.25">
      <c r="A65" s="22"/>
      <c r="B65" s="2"/>
      <c r="C65" s="2"/>
      <c r="D65" s="9" t="s">
        <v>116</v>
      </c>
      <c r="G65" s="8" t="s">
        <v>57</v>
      </c>
      <c r="H65" s="10"/>
      <c r="I65" s="10"/>
    </row>
    <row r="66" spans="1:12 16384:16384" x14ac:dyDescent="0.25">
      <c r="A66" s="22"/>
      <c r="B66" s="2"/>
      <c r="C66" s="2"/>
      <c r="D66" s="9" t="s">
        <v>115</v>
      </c>
      <c r="F66" s="8" t="s">
        <v>24</v>
      </c>
      <c r="G66" s="8">
        <v>1</v>
      </c>
      <c r="H66" s="10"/>
      <c r="I66" s="10"/>
      <c r="XFD66" s="10"/>
    </row>
    <row r="67" spans="1:12 16384:16384" x14ac:dyDescent="0.25">
      <c r="A67" s="22"/>
      <c r="B67" s="2"/>
      <c r="C67" s="2"/>
      <c r="D67" s="9"/>
      <c r="G67" s="8"/>
      <c r="H67" s="10"/>
      <c r="I67" s="10"/>
      <c r="XFD67" s="10"/>
    </row>
    <row r="68" spans="1:12 16384:16384" x14ac:dyDescent="0.25">
      <c r="A68" s="22"/>
      <c r="B68" s="2"/>
      <c r="C68" s="2"/>
      <c r="D68" s="2" t="s">
        <v>63</v>
      </c>
      <c r="F68" s="8" t="s">
        <v>2</v>
      </c>
      <c r="G68" s="7">
        <v>2</v>
      </c>
      <c r="H68" s="10"/>
      <c r="I68" s="10"/>
      <c r="L68" s="7"/>
    </row>
    <row r="69" spans="1:12 16384:16384" x14ac:dyDescent="0.25">
      <c r="A69" s="22"/>
      <c r="B69" s="2"/>
      <c r="C69" s="2"/>
      <c r="D69" s="2" t="s">
        <v>28</v>
      </c>
      <c r="F69" s="8" t="s">
        <v>2</v>
      </c>
      <c r="G69" s="7">
        <v>1</v>
      </c>
      <c r="H69" s="10"/>
      <c r="I69" s="10"/>
      <c r="L69" s="7"/>
    </row>
    <row r="70" spans="1:12 16384:16384" hidden="1" x14ac:dyDescent="0.25">
      <c r="A70" s="22"/>
      <c r="B70" s="2"/>
      <c r="C70" s="2"/>
      <c r="D70" s="2" t="s">
        <v>42</v>
      </c>
      <c r="F70" s="8" t="s">
        <v>2</v>
      </c>
      <c r="H70" s="10"/>
      <c r="I70" s="10"/>
      <c r="L70" s="7"/>
    </row>
    <row r="71" spans="1:12 16384:16384" ht="13.5" customHeight="1" x14ac:dyDescent="0.25">
      <c r="A71" s="22"/>
      <c r="B71" s="2"/>
      <c r="C71" s="2"/>
      <c r="D71" s="2" t="s">
        <v>41</v>
      </c>
      <c r="F71" s="8" t="s">
        <v>2</v>
      </c>
      <c r="G71" s="7">
        <v>1</v>
      </c>
      <c r="H71" s="10"/>
      <c r="I71" s="10"/>
      <c r="L71" s="7"/>
    </row>
    <row r="72" spans="1:12 16384:16384" x14ac:dyDescent="0.25">
      <c r="A72" s="22"/>
      <c r="B72" s="2"/>
      <c r="C72" s="2"/>
      <c r="D72" s="2" t="s">
        <v>14</v>
      </c>
      <c r="F72" s="8" t="s">
        <v>2</v>
      </c>
      <c r="G72" s="7">
        <v>4</v>
      </c>
      <c r="H72" s="10"/>
      <c r="I72" s="10"/>
      <c r="L72" s="7"/>
    </row>
    <row r="73" spans="1:12 16384:16384" hidden="1" x14ac:dyDescent="0.25">
      <c r="A73" s="22"/>
      <c r="B73" s="2"/>
      <c r="C73" s="2"/>
      <c r="D73" s="2" t="s">
        <v>44</v>
      </c>
      <c r="F73" s="8" t="s">
        <v>2</v>
      </c>
      <c r="H73" s="10"/>
      <c r="I73" s="10"/>
      <c r="L73" s="7"/>
    </row>
    <row r="74" spans="1:12 16384:16384" x14ac:dyDescent="0.25">
      <c r="A74" s="22"/>
      <c r="B74" s="2"/>
      <c r="C74" s="2"/>
      <c r="H74" s="10"/>
      <c r="I74" s="10"/>
      <c r="L74" s="7"/>
    </row>
    <row r="75" spans="1:12 16384:16384" hidden="1" x14ac:dyDescent="0.25">
      <c r="A75" s="22"/>
      <c r="B75" s="2"/>
      <c r="C75" s="2"/>
      <c r="D75" s="2" t="s">
        <v>31</v>
      </c>
      <c r="F75" s="8" t="s">
        <v>2</v>
      </c>
      <c r="H75" s="10"/>
      <c r="I75" s="10"/>
      <c r="L75" s="7"/>
    </row>
    <row r="76" spans="1:12 16384:16384" hidden="1" x14ac:dyDescent="0.25">
      <c r="A76" s="22"/>
      <c r="B76" s="2"/>
      <c r="C76" s="2"/>
      <c r="D76" s="2" t="s">
        <v>30</v>
      </c>
      <c r="F76" s="8" t="s">
        <v>2</v>
      </c>
      <c r="H76" s="10"/>
      <c r="I76" s="10"/>
      <c r="L76" s="7"/>
    </row>
    <row r="77" spans="1:12 16384:16384" x14ac:dyDescent="0.25">
      <c r="A77" s="22"/>
      <c r="B77" s="2"/>
      <c r="C77" s="2"/>
      <c r="D77" s="2" t="s">
        <v>33</v>
      </c>
      <c r="F77" s="8" t="s">
        <v>2</v>
      </c>
      <c r="G77" s="7">
        <v>1</v>
      </c>
      <c r="H77" s="10"/>
      <c r="I77" s="10"/>
      <c r="L77" s="7"/>
    </row>
    <row r="78" spans="1:12 16384:16384" x14ac:dyDescent="0.25">
      <c r="A78" s="22"/>
      <c r="B78" s="2"/>
      <c r="C78" s="2"/>
      <c r="D78" s="2" t="s">
        <v>58</v>
      </c>
      <c r="F78" s="8" t="s">
        <v>2</v>
      </c>
      <c r="G78" s="7">
        <v>1</v>
      </c>
      <c r="H78" s="10"/>
      <c r="I78" s="10"/>
      <c r="L78" s="7"/>
    </row>
    <row r="79" spans="1:12 16384:16384" x14ac:dyDescent="0.25">
      <c r="A79" s="22"/>
      <c r="B79" s="2"/>
      <c r="C79" s="2"/>
      <c r="D79" s="2" t="s">
        <v>29</v>
      </c>
      <c r="F79" s="8" t="s">
        <v>2</v>
      </c>
      <c r="G79" s="7">
        <v>1</v>
      </c>
      <c r="H79" s="10"/>
      <c r="I79" s="10"/>
      <c r="L79" s="7"/>
    </row>
    <row r="80" spans="1:12 16384:16384" hidden="1" x14ac:dyDescent="0.25">
      <c r="A80" s="22"/>
      <c r="B80" s="2"/>
      <c r="C80" s="2"/>
      <c r="D80" s="2" t="s">
        <v>43</v>
      </c>
      <c r="F80" s="8" t="s">
        <v>2</v>
      </c>
      <c r="H80" s="10"/>
      <c r="I80" s="10"/>
      <c r="L80" s="7"/>
    </row>
    <row r="81" spans="1:12" x14ac:dyDescent="0.25">
      <c r="A81" s="22"/>
      <c r="B81" s="2"/>
      <c r="C81" s="2"/>
      <c r="H81" s="10"/>
      <c r="I81" s="10"/>
      <c r="L81" s="7"/>
    </row>
    <row r="82" spans="1:12" hidden="1" x14ac:dyDescent="0.25">
      <c r="A82" s="22"/>
      <c r="D82" s="2" t="s">
        <v>32</v>
      </c>
      <c r="F82" s="8" t="s">
        <v>2</v>
      </c>
      <c r="H82" s="10"/>
      <c r="I82" s="10"/>
      <c r="L82" s="7"/>
    </row>
    <row r="83" spans="1:12" x14ac:dyDescent="0.25">
      <c r="A83" s="22"/>
      <c r="D83" s="2" t="s">
        <v>13</v>
      </c>
      <c r="F83" s="8" t="s">
        <v>2</v>
      </c>
      <c r="G83" s="7">
        <v>5</v>
      </c>
      <c r="H83" s="10"/>
      <c r="I83" s="10"/>
      <c r="L83" s="7"/>
    </row>
    <row r="84" spans="1:12" hidden="1" x14ac:dyDescent="0.25">
      <c r="A84" s="22"/>
      <c r="D84" s="2" t="s">
        <v>95</v>
      </c>
      <c r="F84" s="8" t="s">
        <v>2</v>
      </c>
      <c r="H84" s="10"/>
      <c r="I84" s="10"/>
      <c r="L84" s="7"/>
    </row>
    <row r="85" spans="1:12" hidden="1" x14ac:dyDescent="0.25">
      <c r="A85" s="22"/>
      <c r="D85" s="2" t="s">
        <v>40</v>
      </c>
      <c r="F85" s="8" t="s">
        <v>2</v>
      </c>
      <c r="H85" s="10"/>
      <c r="I85" s="10"/>
      <c r="L85" s="7"/>
    </row>
    <row r="86" spans="1:12" x14ac:dyDescent="0.25">
      <c r="A86" s="22"/>
      <c r="D86" s="2" t="s">
        <v>117</v>
      </c>
      <c r="F86" s="8" t="s">
        <v>2</v>
      </c>
      <c r="G86" s="7">
        <v>4</v>
      </c>
      <c r="H86" s="10"/>
      <c r="I86" s="10"/>
      <c r="L86" s="7"/>
    </row>
    <row r="87" spans="1:12" hidden="1" x14ac:dyDescent="0.25">
      <c r="A87" s="22"/>
      <c r="D87" s="2" t="s">
        <v>64</v>
      </c>
      <c r="F87" s="8" t="s">
        <v>2</v>
      </c>
      <c r="H87" s="10"/>
      <c r="I87" s="10"/>
      <c r="L87" s="7"/>
    </row>
    <row r="88" spans="1:12" hidden="1" x14ac:dyDescent="0.25">
      <c r="A88" s="22"/>
      <c r="D88" s="2" t="s">
        <v>94</v>
      </c>
      <c r="F88" s="8" t="s">
        <v>2</v>
      </c>
      <c r="H88" s="10"/>
      <c r="I88" s="10"/>
      <c r="L88" s="7"/>
    </row>
    <row r="89" spans="1:12" x14ac:dyDescent="0.25">
      <c r="A89" s="22"/>
      <c r="D89" s="2"/>
      <c r="H89" s="10"/>
      <c r="I89" s="10"/>
      <c r="L89" s="7"/>
    </row>
    <row r="90" spans="1:12" x14ac:dyDescent="0.25">
      <c r="A90" s="22"/>
      <c r="B90" s="21" t="s">
        <v>16</v>
      </c>
      <c r="C90" s="2"/>
      <c r="D90" s="2"/>
      <c r="H90" s="10"/>
      <c r="I90" s="10"/>
      <c r="L90" s="7"/>
    </row>
    <row r="91" spans="1:12" hidden="1" x14ac:dyDescent="0.25">
      <c r="A91" s="22"/>
      <c r="B91" s="2"/>
      <c r="C91" s="2"/>
      <c r="D91" s="2" t="s">
        <v>53</v>
      </c>
      <c r="F91" s="8" t="s">
        <v>2</v>
      </c>
      <c r="H91" s="10"/>
      <c r="I91" s="10"/>
      <c r="L91" s="7"/>
    </row>
    <row r="92" spans="1:12" hidden="1" x14ac:dyDescent="0.25">
      <c r="A92" s="22"/>
      <c r="B92" s="2"/>
      <c r="C92" s="2"/>
      <c r="D92" s="2"/>
      <c r="H92" s="10"/>
      <c r="I92" s="10"/>
      <c r="L92" s="7"/>
    </row>
    <row r="93" spans="1:12" x14ac:dyDescent="0.25">
      <c r="A93" s="22"/>
      <c r="B93" s="2"/>
      <c r="C93" s="2"/>
      <c r="D93" s="2" t="s">
        <v>118</v>
      </c>
      <c r="F93" s="8" t="s">
        <v>83</v>
      </c>
      <c r="G93" s="7">
        <v>4</v>
      </c>
      <c r="H93" s="10"/>
      <c r="I93" s="10"/>
      <c r="L93" s="7"/>
    </row>
    <row r="94" spans="1:12" x14ac:dyDescent="0.25">
      <c r="A94" s="22"/>
      <c r="B94" s="2"/>
      <c r="C94" s="2"/>
      <c r="D94" s="2" t="s">
        <v>88</v>
      </c>
      <c r="F94" s="8" t="s">
        <v>83</v>
      </c>
      <c r="G94" s="7">
        <v>7</v>
      </c>
      <c r="H94" s="10"/>
      <c r="I94" s="10"/>
      <c r="L94" s="7"/>
    </row>
    <row r="95" spans="1:12" x14ac:dyDescent="0.25">
      <c r="A95" s="22"/>
      <c r="B95" s="2"/>
      <c r="C95" s="2"/>
      <c r="D95" s="2" t="s">
        <v>89</v>
      </c>
      <c r="F95" s="8" t="s">
        <v>83</v>
      </c>
      <c r="G95" s="7">
        <v>2</v>
      </c>
      <c r="H95" s="10"/>
      <c r="I95" s="10"/>
      <c r="L95" s="7"/>
    </row>
    <row r="96" spans="1:12" x14ac:dyDescent="0.25">
      <c r="A96" s="22"/>
      <c r="B96" s="2"/>
      <c r="C96" s="2"/>
      <c r="D96" s="2" t="s">
        <v>90</v>
      </c>
      <c r="F96" s="8" t="s">
        <v>83</v>
      </c>
      <c r="G96" s="7">
        <v>3</v>
      </c>
      <c r="H96" s="10"/>
      <c r="I96" s="10"/>
      <c r="L96" s="7"/>
    </row>
    <row r="97" spans="1:12" hidden="1" x14ac:dyDescent="0.25">
      <c r="A97" s="22"/>
      <c r="D97" s="2" t="s">
        <v>49</v>
      </c>
      <c r="F97" s="8" t="s">
        <v>2</v>
      </c>
      <c r="H97" s="10"/>
      <c r="I97" s="10"/>
      <c r="L97" s="7"/>
    </row>
    <row r="98" spans="1:12" hidden="1" x14ac:dyDescent="0.25">
      <c r="A98" s="22"/>
      <c r="D98" s="2" t="s">
        <v>46</v>
      </c>
      <c r="F98" s="8" t="s">
        <v>2</v>
      </c>
      <c r="H98" s="10"/>
      <c r="I98" s="10"/>
      <c r="L98" s="7"/>
    </row>
    <row r="99" spans="1:12" x14ac:dyDescent="0.25">
      <c r="A99" s="22"/>
      <c r="D99" s="2"/>
      <c r="H99" s="10"/>
      <c r="I99" s="10"/>
      <c r="L99" s="7"/>
    </row>
    <row r="100" spans="1:12" x14ac:dyDescent="0.25">
      <c r="A100" s="22"/>
      <c r="D100" s="2" t="s">
        <v>18</v>
      </c>
      <c r="F100" s="8" t="s">
        <v>2</v>
      </c>
      <c r="G100" s="7">
        <v>0</v>
      </c>
      <c r="H100" s="10"/>
      <c r="I100" s="10"/>
      <c r="L100" s="7"/>
    </row>
    <row r="101" spans="1:12" x14ac:dyDescent="0.25">
      <c r="A101" s="22"/>
      <c r="D101" s="2" t="s">
        <v>47</v>
      </c>
      <c r="F101" s="8" t="s">
        <v>2</v>
      </c>
      <c r="G101" s="7">
        <v>2</v>
      </c>
      <c r="H101" s="10"/>
      <c r="I101" s="10"/>
      <c r="L101" s="7"/>
    </row>
    <row r="102" spans="1:12" x14ac:dyDescent="0.25">
      <c r="A102" s="22"/>
      <c r="D102" s="2" t="s">
        <v>48</v>
      </c>
      <c r="F102" s="8" t="s">
        <v>2</v>
      </c>
      <c r="G102" s="7">
        <v>1</v>
      </c>
      <c r="H102" s="10"/>
      <c r="I102" s="10"/>
      <c r="L102" s="7"/>
    </row>
    <row r="103" spans="1:12" hidden="1" x14ac:dyDescent="0.25">
      <c r="A103" s="22"/>
      <c r="D103" s="2" t="s">
        <v>26</v>
      </c>
      <c r="F103" s="8" t="s">
        <v>2</v>
      </c>
      <c r="H103" s="10"/>
      <c r="I103" s="10"/>
      <c r="L103" s="7"/>
    </row>
    <row r="104" spans="1:12" hidden="1" x14ac:dyDescent="0.25">
      <c r="A104" s="22"/>
      <c r="D104" s="2" t="s">
        <v>52</v>
      </c>
      <c r="F104" s="8" t="s">
        <v>2</v>
      </c>
      <c r="H104" s="10"/>
      <c r="I104" s="10"/>
      <c r="L104" s="7"/>
    </row>
    <row r="105" spans="1:12" hidden="1" x14ac:dyDescent="0.25">
      <c r="A105" s="22"/>
      <c r="D105" s="2" t="s">
        <v>50</v>
      </c>
      <c r="F105" s="8" t="s">
        <v>2</v>
      </c>
      <c r="H105" s="10"/>
      <c r="I105" s="10"/>
      <c r="L105" s="7"/>
    </row>
    <row r="106" spans="1:12" hidden="1" x14ac:dyDescent="0.25">
      <c r="A106" s="22"/>
      <c r="D106" s="2" t="s">
        <v>51</v>
      </c>
      <c r="F106" s="8" t="s">
        <v>2</v>
      </c>
      <c r="H106" s="10"/>
      <c r="I106" s="10"/>
      <c r="L106" s="7"/>
    </row>
    <row r="107" spans="1:12" x14ac:dyDescent="0.25">
      <c r="A107" s="22"/>
      <c r="D107" s="2"/>
      <c r="H107" s="10"/>
      <c r="I107" s="10"/>
      <c r="L107" s="7"/>
    </row>
    <row r="108" spans="1:12" x14ac:dyDescent="0.25">
      <c r="A108" s="22"/>
      <c r="D108" s="2" t="s">
        <v>82</v>
      </c>
      <c r="F108" s="8" t="s">
        <v>2</v>
      </c>
      <c r="G108" s="7">
        <v>3</v>
      </c>
      <c r="H108" s="10"/>
      <c r="I108" s="10"/>
      <c r="L108" s="7"/>
    </row>
    <row r="109" spans="1:12" x14ac:dyDescent="0.25">
      <c r="A109" s="22"/>
      <c r="D109" s="2" t="s">
        <v>84</v>
      </c>
      <c r="F109" s="8" t="s">
        <v>2</v>
      </c>
      <c r="G109" s="7">
        <v>0</v>
      </c>
      <c r="H109" s="10"/>
      <c r="I109" s="10"/>
      <c r="L109" s="7"/>
    </row>
    <row r="110" spans="1:12" x14ac:dyDescent="0.25">
      <c r="A110" s="22"/>
      <c r="D110" s="2" t="s">
        <v>91</v>
      </c>
      <c r="F110" s="8" t="s">
        <v>17</v>
      </c>
      <c r="G110" s="7">
        <v>1</v>
      </c>
      <c r="H110" s="10"/>
      <c r="I110" s="10"/>
      <c r="L110" s="7"/>
    </row>
    <row r="111" spans="1:12" x14ac:dyDescent="0.25">
      <c r="A111" s="22"/>
      <c r="D111" s="2"/>
      <c r="H111" s="10"/>
      <c r="I111" s="10"/>
      <c r="L111" s="7"/>
    </row>
    <row r="112" spans="1:12" x14ac:dyDescent="0.25">
      <c r="A112" s="22"/>
      <c r="D112" s="2" t="s">
        <v>80</v>
      </c>
      <c r="F112" s="8" t="s">
        <v>2</v>
      </c>
      <c r="G112" s="7">
        <v>1</v>
      </c>
      <c r="H112" s="10"/>
      <c r="I112" s="10"/>
      <c r="L112" s="7"/>
    </row>
    <row r="113" spans="1:12" hidden="1" x14ac:dyDescent="0.25">
      <c r="A113" s="22"/>
      <c r="D113" s="2" t="s">
        <v>61</v>
      </c>
      <c r="F113" s="8" t="s">
        <v>2</v>
      </c>
      <c r="H113" s="10"/>
      <c r="I113" s="10"/>
      <c r="L113" s="7"/>
    </row>
    <row r="114" spans="1:12" x14ac:dyDescent="0.25">
      <c r="A114" s="22"/>
      <c r="D114" s="2" t="s">
        <v>62</v>
      </c>
      <c r="F114" s="8" t="s">
        <v>2</v>
      </c>
      <c r="G114" s="7">
        <v>2</v>
      </c>
      <c r="H114" s="10"/>
      <c r="I114" s="10"/>
      <c r="L114" s="7"/>
    </row>
    <row r="115" spans="1:12" x14ac:dyDescent="0.25">
      <c r="A115" s="22"/>
      <c r="D115" s="2" t="s">
        <v>92</v>
      </c>
      <c r="F115" s="8" t="s">
        <v>2</v>
      </c>
      <c r="G115" s="7">
        <v>0</v>
      </c>
      <c r="H115" s="10"/>
      <c r="I115" s="10"/>
      <c r="L115" s="7"/>
    </row>
    <row r="116" spans="1:12" hidden="1" x14ac:dyDescent="0.25">
      <c r="A116" s="22"/>
      <c r="D116" s="2" t="s">
        <v>25</v>
      </c>
      <c r="F116" s="8" t="s">
        <v>2</v>
      </c>
      <c r="G116" s="7">
        <v>0</v>
      </c>
      <c r="H116" s="10"/>
      <c r="I116" s="10"/>
      <c r="L116" s="7"/>
    </row>
    <row r="117" spans="1:12" hidden="1" x14ac:dyDescent="0.25">
      <c r="A117" s="22"/>
      <c r="D117" s="2" t="s">
        <v>81</v>
      </c>
      <c r="F117" s="8" t="s">
        <v>2</v>
      </c>
      <c r="G117" s="7">
        <v>0</v>
      </c>
      <c r="H117" s="10"/>
      <c r="I117" s="10"/>
      <c r="L117" s="7"/>
    </row>
    <row r="118" spans="1:12" hidden="1" x14ac:dyDescent="0.25">
      <c r="A118" s="22"/>
      <c r="D118" s="2" t="s">
        <v>93</v>
      </c>
      <c r="F118" s="8" t="s">
        <v>2</v>
      </c>
      <c r="G118" s="7">
        <v>0</v>
      </c>
      <c r="H118" s="10"/>
      <c r="I118" s="10"/>
      <c r="L118" s="7"/>
    </row>
    <row r="119" spans="1:12" x14ac:dyDescent="0.25">
      <c r="A119" s="22"/>
      <c r="D119" s="2"/>
      <c r="H119" s="10"/>
      <c r="I119" s="10"/>
      <c r="L119" s="7"/>
    </row>
    <row r="120" spans="1:12" x14ac:dyDescent="0.25">
      <c r="A120" s="22"/>
      <c r="D120" s="2" t="s">
        <v>19</v>
      </c>
      <c r="F120" s="8" t="s">
        <v>6</v>
      </c>
      <c r="G120" s="7">
        <v>1</v>
      </c>
      <c r="H120" s="10"/>
      <c r="I120" s="10"/>
      <c r="L120" s="7"/>
    </row>
    <row r="121" spans="1:12" x14ac:dyDescent="0.25">
      <c r="A121" s="22"/>
      <c r="D121" s="2" t="s">
        <v>65</v>
      </c>
      <c r="G121" s="8" t="s">
        <v>57</v>
      </c>
      <c r="H121" s="10"/>
      <c r="I121" s="10"/>
      <c r="L121" s="7"/>
    </row>
    <row r="122" spans="1:12" x14ac:dyDescent="0.25">
      <c r="A122" s="22"/>
      <c r="D122" s="2"/>
      <c r="H122" s="10"/>
      <c r="I122" s="10"/>
      <c r="L122" s="7"/>
    </row>
    <row r="123" spans="1:12" x14ac:dyDescent="0.25">
      <c r="A123" s="22"/>
      <c r="D123" s="6" t="s">
        <v>122</v>
      </c>
      <c r="H123" s="10"/>
      <c r="I123" s="10"/>
      <c r="L123" s="7"/>
    </row>
    <row r="124" spans="1:12" x14ac:dyDescent="0.25">
      <c r="A124" s="22"/>
      <c r="B124" s="21" t="s">
        <v>45</v>
      </c>
      <c r="C124" s="2"/>
      <c r="H124" s="10"/>
      <c r="I124" s="10"/>
      <c r="L124" s="7"/>
    </row>
    <row r="125" spans="1:12" ht="72" customHeight="1" x14ac:dyDescent="0.25">
      <c r="A125" s="22"/>
      <c r="B125" s="25" t="s">
        <v>121</v>
      </c>
      <c r="D125" s="9" t="s">
        <v>119</v>
      </c>
      <c r="F125" s="8" t="s">
        <v>24</v>
      </c>
      <c r="G125" s="7">
        <v>1</v>
      </c>
      <c r="H125" s="10"/>
      <c r="I125" s="10"/>
      <c r="L125" s="7"/>
    </row>
    <row r="126" spans="1:12" x14ac:dyDescent="0.25">
      <c r="A126" s="22"/>
      <c r="D126" s="2" t="s">
        <v>123</v>
      </c>
      <c r="G126" s="8" t="s">
        <v>124</v>
      </c>
      <c r="I126" s="10"/>
      <c r="L126" s="7"/>
    </row>
    <row r="127" spans="1:12" x14ac:dyDescent="0.25">
      <c r="A127" s="22"/>
      <c r="I127" s="10"/>
      <c r="L127" s="7"/>
    </row>
    <row r="128" spans="1:12" ht="26.25" x14ac:dyDescent="0.25">
      <c r="A128" s="22"/>
      <c r="D128" s="9" t="s">
        <v>126</v>
      </c>
      <c r="E128" s="8"/>
      <c r="G128" s="8" t="s">
        <v>57</v>
      </c>
      <c r="I128" s="10"/>
      <c r="L128" s="7"/>
    </row>
    <row r="129" spans="1:12" x14ac:dyDescent="0.25">
      <c r="A129" s="22"/>
      <c r="D129" s="9"/>
      <c r="E129" s="8"/>
      <c r="G129" s="8"/>
      <c r="I129" s="10"/>
      <c r="L129" s="7"/>
    </row>
    <row r="130" spans="1:12" x14ac:dyDescent="0.25">
      <c r="A130" s="22"/>
      <c r="D130" s="9" t="s">
        <v>127</v>
      </c>
      <c r="E130" s="8"/>
      <c r="F130" s="8" t="s">
        <v>24</v>
      </c>
      <c r="G130" s="8">
        <v>1</v>
      </c>
      <c r="H130" s="10"/>
      <c r="I130" s="10"/>
      <c r="L130" s="7"/>
    </row>
    <row r="131" spans="1:12" x14ac:dyDescent="0.25">
      <c r="A131" s="22"/>
      <c r="D131" s="2" t="s">
        <v>125</v>
      </c>
      <c r="F131" s="8" t="s">
        <v>2</v>
      </c>
      <c r="G131" s="7">
        <v>2</v>
      </c>
      <c r="H131" s="10"/>
      <c r="I131" s="10"/>
      <c r="L131" s="7"/>
    </row>
    <row r="132" spans="1:12" x14ac:dyDescent="0.25">
      <c r="A132" s="22"/>
      <c r="D132" s="2" t="s">
        <v>63</v>
      </c>
      <c r="F132" s="8" t="s">
        <v>2</v>
      </c>
      <c r="G132" s="7">
        <v>4</v>
      </c>
      <c r="H132" s="10"/>
      <c r="I132" s="10"/>
      <c r="L132" s="7"/>
    </row>
    <row r="133" spans="1:12" x14ac:dyDescent="0.25">
      <c r="A133" s="22"/>
      <c r="D133" s="2" t="s">
        <v>28</v>
      </c>
      <c r="F133" s="8" t="s">
        <v>2</v>
      </c>
      <c r="G133" s="7">
        <v>3</v>
      </c>
      <c r="H133" s="10"/>
      <c r="I133" s="10"/>
      <c r="L133" s="7"/>
    </row>
    <row r="134" spans="1:12" x14ac:dyDescent="0.25">
      <c r="A134" s="22"/>
      <c r="D134" s="2" t="s">
        <v>41</v>
      </c>
      <c r="F134" s="8" t="s">
        <v>2</v>
      </c>
      <c r="G134" s="7">
        <v>4</v>
      </c>
      <c r="H134" s="10"/>
      <c r="I134" s="10"/>
      <c r="L134" s="7"/>
    </row>
    <row r="135" spans="1:12" x14ac:dyDescent="0.25">
      <c r="A135" s="22"/>
      <c r="D135" s="2" t="s">
        <v>14</v>
      </c>
      <c r="F135" s="8" t="s">
        <v>2</v>
      </c>
      <c r="G135" s="7">
        <v>4</v>
      </c>
      <c r="H135" s="10"/>
      <c r="I135" s="10"/>
      <c r="L135" s="7"/>
    </row>
    <row r="136" spans="1:12" x14ac:dyDescent="0.25">
      <c r="A136" s="22"/>
      <c r="D136" s="2" t="s">
        <v>13</v>
      </c>
      <c r="F136" s="8" t="s">
        <v>2</v>
      </c>
      <c r="G136" s="7">
        <v>6</v>
      </c>
      <c r="H136" s="10"/>
      <c r="I136" s="10"/>
      <c r="L136" s="7"/>
    </row>
    <row r="137" spans="1:12" x14ac:dyDescent="0.25">
      <c r="A137" s="22"/>
      <c r="I137" s="10"/>
      <c r="L137" s="7"/>
    </row>
    <row r="138" spans="1:12" x14ac:dyDescent="0.25">
      <c r="A138" s="22"/>
      <c r="D138" s="2"/>
      <c r="H138" s="10"/>
      <c r="I138" s="10"/>
      <c r="L138" s="7"/>
    </row>
    <row r="139" spans="1:12" ht="77.25" x14ac:dyDescent="0.25">
      <c r="A139" s="22"/>
      <c r="D139" s="9" t="s">
        <v>96</v>
      </c>
      <c r="F139" s="8" t="s">
        <v>24</v>
      </c>
      <c r="G139" s="7">
        <v>1</v>
      </c>
      <c r="H139" s="10"/>
      <c r="I139" s="10"/>
      <c r="J139" s="10"/>
      <c r="L139" s="8">
        <v>1</v>
      </c>
    </row>
    <row r="140" spans="1:12" x14ac:dyDescent="0.25">
      <c r="D140" s="9"/>
      <c r="G140" s="8"/>
      <c r="H140" s="10"/>
      <c r="I140" s="10"/>
    </row>
    <row r="141" spans="1:12" ht="15.75" x14ac:dyDescent="0.25">
      <c r="D141" s="2"/>
      <c r="H141" s="13" t="s">
        <v>68</v>
      </c>
      <c r="I141" s="12">
        <f>SUM(I10:I140)</f>
        <v>0</v>
      </c>
    </row>
    <row r="142" spans="1:12" ht="15.75" x14ac:dyDescent="0.25">
      <c r="D142" s="2"/>
      <c r="H142" s="11"/>
      <c r="I142" s="12"/>
    </row>
  </sheetData>
  <pageMargins left="0.70866141732283472" right="0.70866141732283472" top="0.74803149606299213" bottom="0.74803149606299213" header="0.31496062992125984" footer="0.31496062992125984"/>
  <pageSetup paperSize="9" scale="48" fitToHeight="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ZTI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siigr</dc:creator>
  <cp:lastModifiedBy>Alex</cp:lastModifiedBy>
  <cp:lastPrinted>2020-10-29T14:49:47Z</cp:lastPrinted>
  <dcterms:created xsi:type="dcterms:W3CDTF">2013-01-05T13:20:08Z</dcterms:created>
  <dcterms:modified xsi:type="dcterms:W3CDTF">2020-10-29T14:53:05Z</dcterms:modified>
</cp:coreProperties>
</file>